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M20" i="1"/>
  <c r="L24"/>
  <c r="J24"/>
  <c r="H24"/>
  <c r="F24"/>
  <c r="E24"/>
  <c r="D24"/>
  <c r="M23" l="1"/>
  <c r="M21" l="1"/>
  <c r="M24" l="1"/>
</calcChain>
</file>

<file path=xl/sharedStrings.xml><?xml version="1.0" encoding="utf-8"?>
<sst xmlns="http://schemas.openxmlformats.org/spreadsheetml/2006/main" count="47" uniqueCount="40">
  <si>
    <t>№</t>
  </si>
  <si>
    <t>п/п</t>
  </si>
  <si>
    <t>Группа</t>
  </si>
  <si>
    <t>муниц</t>
  </si>
  <si>
    <t>служ</t>
  </si>
  <si>
    <t>Наименование</t>
  </si>
  <si>
    <t>должностей</t>
  </si>
  <si>
    <t>Кол-во</t>
  </si>
  <si>
    <t>единиц</t>
  </si>
  <si>
    <t>Должност</t>
  </si>
  <si>
    <t>ной</t>
  </si>
  <si>
    <t>оклад</t>
  </si>
  <si>
    <t>Руб.</t>
  </si>
  <si>
    <t>Квалификационная</t>
  </si>
  <si>
    <t>надбавка</t>
  </si>
  <si>
    <t>Надбавка за особые условия</t>
  </si>
  <si>
    <t>Надбавка за выслугу лет</t>
  </si>
  <si>
    <t>денежное</t>
  </si>
  <si>
    <t>поощрение</t>
  </si>
  <si>
    <t>Месячный фонд</t>
  </si>
  <si>
    <t>оплаты труда</t>
  </si>
  <si>
    <t>%</t>
  </si>
  <si>
    <t>Муниципальные должности</t>
  </si>
  <si>
    <t>Глава сельского поселения</t>
  </si>
  <si>
    <t>Служащие</t>
  </si>
  <si>
    <t>Всего</t>
  </si>
  <si>
    <t>Утверждаю</t>
  </si>
  <si>
    <t>Глава Ерышевского сельского поселения</t>
  </si>
  <si>
    <t>___________          Т.П.Быкова</t>
  </si>
  <si>
    <t>ШТАТНОЕ РАСПИСАНИЕ</t>
  </si>
  <si>
    <t>Кол-во должностных окладов</t>
  </si>
  <si>
    <t>Ежемесячное</t>
  </si>
  <si>
    <t>С месячным фондом оплаты труда:</t>
  </si>
  <si>
    <t>выборная должность</t>
  </si>
  <si>
    <t xml:space="preserve">Ведущий специалист </t>
  </si>
  <si>
    <t>старшая должность</t>
  </si>
  <si>
    <t xml:space="preserve"> Инспектор</t>
  </si>
  <si>
    <r>
      <t xml:space="preserve">муниципальных должностей, должностей служащих администрации </t>
    </r>
    <r>
      <rPr>
        <b/>
        <sz val="11"/>
        <color indexed="8"/>
        <rFont val="Times New Roman"/>
        <family val="1"/>
        <charset val="204"/>
      </rPr>
      <t xml:space="preserve">Ерышевского сельского поселения </t>
    </r>
  </si>
  <si>
    <r>
      <t>Павловского муниципального района на 01.10.2026г</t>
    </r>
    <r>
      <rPr>
        <b/>
        <sz val="11"/>
        <color indexed="8"/>
        <rFont val="Times New Roman"/>
        <family val="1"/>
        <charset val="204"/>
      </rPr>
      <t>.</t>
    </r>
  </si>
  <si>
    <t>131372,00 (Сто тридцать одна тысяча триста семьдесят два руб 00 коп.)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</si>
</sst>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64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" fillId="0" borderId="0" xfId="0" applyFont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0" borderId="3" xfId="0" applyFont="1" applyBorder="1" applyAlignment="1">
      <alignment horizontal="right" wrapText="1"/>
    </xf>
    <xf numFmtId="0" fontId="1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right" wrapText="1"/>
    </xf>
    <xf numFmtId="0" fontId="2" fillId="0" borderId="0" xfId="0" applyFont="1" applyBorder="1" applyAlignment="1">
      <alignment vertical="top" wrapText="1"/>
    </xf>
    <xf numFmtId="0" fontId="3" fillId="0" borderId="0" xfId="0" applyFont="1" applyFill="1" applyBorder="1"/>
    <xf numFmtId="0" fontId="0" fillId="0" borderId="0" xfId="0" applyFill="1" applyBorder="1"/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4" fontId="0" fillId="0" borderId="0" xfId="0" applyNumberFormat="1"/>
    <xf numFmtId="1" fontId="1" fillId="0" borderId="2" xfId="0" applyNumberFormat="1" applyFont="1" applyFill="1" applyBorder="1" applyAlignment="1">
      <alignment vertical="top" wrapText="1"/>
    </xf>
    <xf numFmtId="0" fontId="0" fillId="0" borderId="0" xfId="0" applyBorder="1"/>
    <xf numFmtId="4" fontId="1" fillId="0" borderId="3" xfId="0" applyNumberFormat="1" applyFont="1" applyBorder="1" applyAlignment="1">
      <alignment vertical="top" wrapText="1"/>
    </xf>
    <xf numFmtId="4" fontId="1" fillId="0" borderId="6" xfId="0" applyNumberFormat="1" applyFont="1" applyBorder="1" applyAlignment="1">
      <alignment vertical="top" wrapText="1"/>
    </xf>
    <xf numFmtId="4" fontId="2" fillId="0" borderId="3" xfId="0" applyNumberFormat="1" applyFont="1" applyFill="1" applyBorder="1" applyAlignment="1">
      <alignment vertical="top" wrapText="1"/>
    </xf>
    <xf numFmtId="4" fontId="2" fillId="0" borderId="3" xfId="0" applyNumberFormat="1" applyFont="1" applyBorder="1" applyAlignment="1">
      <alignment vertical="top" wrapText="1"/>
    </xf>
    <xf numFmtId="4" fontId="1" fillId="0" borderId="3" xfId="0" applyNumberFormat="1" applyFont="1" applyFill="1" applyBorder="1" applyAlignment="1">
      <alignment vertical="top" wrapText="1"/>
    </xf>
    <xf numFmtId="4" fontId="1" fillId="0" borderId="11" xfId="0" applyNumberFormat="1" applyFont="1" applyBorder="1" applyAlignment="1">
      <alignment vertical="top" wrapText="1"/>
    </xf>
    <xf numFmtId="3" fontId="1" fillId="0" borderId="3" xfId="0" applyNumberFormat="1" applyFont="1" applyBorder="1" applyAlignment="1">
      <alignment vertical="top" wrapText="1"/>
    </xf>
    <xf numFmtId="3" fontId="2" fillId="0" borderId="3" xfId="0" applyNumberFormat="1" applyFont="1" applyFill="1" applyBorder="1" applyAlignment="1">
      <alignment vertical="top" wrapText="1"/>
    </xf>
    <xf numFmtId="3" fontId="1" fillId="0" borderId="3" xfId="0" applyNumberFormat="1" applyFont="1" applyFill="1" applyBorder="1" applyAlignment="1">
      <alignment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vertical="top" wrapText="1"/>
    </xf>
    <xf numFmtId="164" fontId="1" fillId="0" borderId="3" xfId="0" applyNumberFormat="1" applyFont="1" applyFill="1" applyBorder="1" applyAlignment="1">
      <alignment horizontal="center" wrapText="1"/>
    </xf>
    <xf numFmtId="0" fontId="4" fillId="0" borderId="0" xfId="0" applyFont="1"/>
    <xf numFmtId="0" fontId="1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0" xfId="0" applyFont="1" applyFill="1"/>
    <xf numFmtId="0" fontId="2" fillId="0" borderId="0" xfId="0" applyFont="1" applyFill="1" applyAlignment="1">
      <alignment horizontal="right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2" fillId="0" borderId="0" xfId="0" applyFont="1" applyFill="1" applyBorder="1" applyAlignment="1">
      <alignment horizontal="left"/>
    </xf>
    <xf numFmtId="0" fontId="4" fillId="0" borderId="0" xfId="0" applyFont="1"/>
    <xf numFmtId="0" fontId="4" fillId="2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tabSelected="1" workbookViewId="0">
      <selection activeCell="G6" sqref="G6:M6"/>
    </sheetView>
  </sheetViews>
  <sheetFormatPr defaultRowHeight="15"/>
  <cols>
    <col min="1" max="1" width="3.140625" customWidth="1"/>
    <col min="2" max="2" width="10.42578125" customWidth="1"/>
    <col min="3" max="3" width="21.7109375" customWidth="1"/>
    <col min="4" max="4" width="6.5703125" customWidth="1"/>
    <col min="5" max="5" width="10.28515625" customWidth="1"/>
    <col min="6" max="6" width="10.5703125" customWidth="1"/>
    <col min="10" max="10" width="13.42578125" customWidth="1"/>
    <col min="11" max="11" width="9.28515625" customWidth="1"/>
    <col min="12" max="12" width="11.140625" customWidth="1"/>
    <col min="13" max="13" width="12.7109375" customWidth="1"/>
    <col min="16" max="16" width="11.42578125" bestFit="1" customWidth="1"/>
  </cols>
  <sheetData>
    <row r="1" spans="1:15" ht="13.5" customHeight="1">
      <c r="J1" s="48" t="s">
        <v>26</v>
      </c>
      <c r="K1" s="49"/>
      <c r="L1" s="49"/>
      <c r="M1" s="49"/>
    </row>
    <row r="2" spans="1:15" ht="12.75" customHeight="1">
      <c r="G2" s="62" t="s">
        <v>27</v>
      </c>
      <c r="H2" s="62"/>
      <c r="I2" s="62"/>
      <c r="J2" s="62"/>
      <c r="K2" s="62"/>
      <c r="L2" s="62"/>
      <c r="M2" s="62"/>
    </row>
    <row r="3" spans="1:15" ht="12" customHeight="1">
      <c r="H3" s="62" t="s">
        <v>28</v>
      </c>
      <c r="I3" s="62"/>
      <c r="J3" s="62"/>
      <c r="K3" s="62"/>
      <c r="L3" s="62"/>
      <c r="M3" s="62"/>
    </row>
    <row r="4" spans="1:15" ht="13.5" customHeight="1">
      <c r="G4" s="63"/>
      <c r="H4" s="63"/>
      <c r="I4" s="63"/>
      <c r="J4" s="63"/>
      <c r="K4" s="63"/>
      <c r="L4" s="63"/>
      <c r="M4" s="63"/>
    </row>
    <row r="5" spans="1:15" ht="13.5" customHeight="1">
      <c r="G5" s="43" t="s">
        <v>32</v>
      </c>
      <c r="H5" s="43"/>
      <c r="I5" s="43"/>
      <c r="J5" s="43"/>
      <c r="K5" s="44"/>
      <c r="L5" s="44"/>
      <c r="M5" s="44"/>
    </row>
    <row r="6" spans="1:15" ht="15.75" customHeight="1">
      <c r="G6" s="61" t="s">
        <v>39</v>
      </c>
      <c r="H6" s="61"/>
      <c r="I6" s="61"/>
      <c r="J6" s="61"/>
      <c r="K6" s="61"/>
      <c r="L6" s="61"/>
      <c r="M6" s="61"/>
    </row>
    <row r="7" spans="1:15" ht="15" customHeight="1">
      <c r="I7" s="16"/>
      <c r="J7" s="17"/>
      <c r="K7" s="17"/>
      <c r="L7" s="17"/>
      <c r="M7" s="17"/>
    </row>
    <row r="8" spans="1:15" ht="21" customHeight="1">
      <c r="A8" s="50" t="s">
        <v>29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</row>
    <row r="9" spans="1:15" ht="12.75" customHeight="1">
      <c r="B9" s="51" t="s">
        <v>37</v>
      </c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</row>
    <row r="10" spans="1:15" ht="17.25" customHeight="1" thickBot="1">
      <c r="B10" s="52" t="s">
        <v>38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</row>
    <row r="11" spans="1:15" ht="30" customHeight="1">
      <c r="A11" s="1" t="s">
        <v>0</v>
      </c>
      <c r="B11" s="1" t="s">
        <v>2</v>
      </c>
      <c r="C11" s="19" t="s">
        <v>5</v>
      </c>
      <c r="D11" s="1" t="s">
        <v>7</v>
      </c>
      <c r="E11" s="1" t="s">
        <v>9</v>
      </c>
      <c r="F11" s="1" t="s">
        <v>13</v>
      </c>
      <c r="G11" s="53" t="s">
        <v>15</v>
      </c>
      <c r="H11" s="54"/>
      <c r="I11" s="53" t="s">
        <v>16</v>
      </c>
      <c r="J11" s="54"/>
      <c r="K11" s="53" t="s">
        <v>31</v>
      </c>
      <c r="L11" s="54"/>
      <c r="M11" s="22" t="s">
        <v>19</v>
      </c>
    </row>
    <row r="12" spans="1:15" ht="30.75" customHeight="1">
      <c r="A12" s="2" t="s">
        <v>1</v>
      </c>
      <c r="B12" s="2" t="s">
        <v>3</v>
      </c>
      <c r="C12" s="20" t="s">
        <v>6</v>
      </c>
      <c r="D12" s="2" t="s">
        <v>8</v>
      </c>
      <c r="E12" s="2" t="s">
        <v>10</v>
      </c>
      <c r="F12" s="2" t="s">
        <v>14</v>
      </c>
      <c r="G12" s="55"/>
      <c r="H12" s="56"/>
      <c r="I12" s="55"/>
      <c r="J12" s="56"/>
      <c r="K12" s="55" t="s">
        <v>17</v>
      </c>
      <c r="L12" s="56"/>
      <c r="M12" s="23" t="s">
        <v>20</v>
      </c>
    </row>
    <row r="13" spans="1:15" ht="15" customHeight="1">
      <c r="A13" s="3"/>
      <c r="B13" s="2" t="s">
        <v>4</v>
      </c>
      <c r="C13" s="21"/>
      <c r="D13" s="3"/>
      <c r="E13" s="2" t="s">
        <v>11</v>
      </c>
      <c r="F13" s="2" t="s">
        <v>12</v>
      </c>
      <c r="G13" s="55"/>
      <c r="H13" s="56"/>
      <c r="I13" s="55"/>
      <c r="J13" s="56"/>
      <c r="K13" s="55" t="s">
        <v>18</v>
      </c>
      <c r="L13" s="56"/>
      <c r="M13" s="23"/>
    </row>
    <row r="14" spans="1:15" ht="15.75" thickBot="1">
      <c r="A14" s="3"/>
      <c r="B14" s="3"/>
      <c r="C14" s="3"/>
      <c r="D14" s="3"/>
      <c r="E14" s="2" t="s">
        <v>12</v>
      </c>
      <c r="F14" s="3"/>
      <c r="G14" s="57"/>
      <c r="H14" s="58"/>
      <c r="I14" s="57"/>
      <c r="J14" s="58"/>
      <c r="K14" s="59"/>
      <c r="L14" s="60"/>
      <c r="M14" s="6"/>
    </row>
    <row r="15" spans="1:15" ht="29.25" customHeight="1">
      <c r="A15" s="3"/>
      <c r="B15" s="3"/>
      <c r="C15" s="3"/>
      <c r="D15" s="3"/>
      <c r="E15" s="3"/>
      <c r="F15" s="3"/>
      <c r="G15" s="41"/>
      <c r="H15" s="41"/>
      <c r="I15" s="41"/>
      <c r="J15" s="41"/>
      <c r="K15" s="45" t="s">
        <v>30</v>
      </c>
      <c r="L15" s="23" t="s">
        <v>12</v>
      </c>
      <c r="M15" s="23" t="s">
        <v>12</v>
      </c>
      <c r="N15" s="24"/>
      <c r="O15" s="24"/>
    </row>
    <row r="16" spans="1:15">
      <c r="A16" s="3"/>
      <c r="B16" s="3"/>
      <c r="C16" s="3"/>
      <c r="D16" s="3"/>
      <c r="E16" s="3"/>
      <c r="F16" s="3"/>
      <c r="G16" s="41" t="s">
        <v>21</v>
      </c>
      <c r="H16" s="41" t="s">
        <v>12</v>
      </c>
      <c r="I16" s="41" t="s">
        <v>21</v>
      </c>
      <c r="J16" s="41" t="s">
        <v>12</v>
      </c>
      <c r="K16" s="46"/>
      <c r="L16" s="2"/>
      <c r="M16" s="7"/>
    </row>
    <row r="17" spans="1:16" ht="9.75" customHeight="1">
      <c r="A17" s="3"/>
      <c r="B17" s="3"/>
      <c r="C17" s="3"/>
      <c r="D17" s="3"/>
      <c r="E17" s="3"/>
      <c r="F17" s="3"/>
      <c r="G17" s="42"/>
      <c r="H17" s="41"/>
      <c r="I17" s="42"/>
      <c r="J17" s="42"/>
      <c r="K17" s="46"/>
      <c r="L17" s="2"/>
      <c r="M17" s="7"/>
    </row>
    <row r="18" spans="1:16" ht="4.5" customHeight="1" thickBot="1">
      <c r="A18" s="4"/>
      <c r="B18" s="4"/>
      <c r="C18" s="4"/>
      <c r="D18" s="4"/>
      <c r="E18" s="4"/>
      <c r="F18" s="4"/>
      <c r="G18" s="4"/>
      <c r="H18" s="4"/>
      <c r="I18" s="4"/>
      <c r="J18" s="4"/>
      <c r="K18" s="47"/>
      <c r="L18" s="9" t="s">
        <v>12</v>
      </c>
      <c r="M18" s="8"/>
    </row>
    <row r="19" spans="1:16" ht="27.75" customHeight="1" thickBot="1">
      <c r="A19" s="9"/>
      <c r="B19" s="9"/>
      <c r="C19" s="10" t="s">
        <v>22</v>
      </c>
      <c r="D19" s="9"/>
      <c r="E19" s="9"/>
      <c r="F19" s="9"/>
      <c r="G19" s="9"/>
      <c r="H19" s="9"/>
      <c r="I19" s="9"/>
      <c r="J19" s="9"/>
      <c r="K19" s="9"/>
      <c r="L19" s="9"/>
      <c r="M19" s="11"/>
    </row>
    <row r="20" spans="1:16" ht="28.5" customHeight="1" thickBot="1">
      <c r="A20" s="9">
        <v>1</v>
      </c>
      <c r="B20" s="9" t="s">
        <v>33</v>
      </c>
      <c r="C20" s="9" t="s">
        <v>23</v>
      </c>
      <c r="D20" s="9">
        <v>1</v>
      </c>
      <c r="E20" s="28">
        <v>12418</v>
      </c>
      <c r="F20" s="28"/>
      <c r="G20" s="34">
        <v>120</v>
      </c>
      <c r="H20" s="28">
        <v>14901</v>
      </c>
      <c r="I20" s="34">
        <v>30</v>
      </c>
      <c r="J20" s="28">
        <v>3725</v>
      </c>
      <c r="K20" s="37">
        <v>2.9</v>
      </c>
      <c r="L20" s="28">
        <v>36011</v>
      </c>
      <c r="M20" s="29">
        <f>E20+H20+J20+L20</f>
        <v>67055</v>
      </c>
      <c r="N20" s="26"/>
      <c r="O20" s="27"/>
    </row>
    <row r="21" spans="1:16" ht="30" customHeight="1" thickBot="1">
      <c r="A21" s="9">
        <v>2</v>
      </c>
      <c r="B21" s="9" t="s">
        <v>35</v>
      </c>
      <c r="C21" s="9" t="s">
        <v>34</v>
      </c>
      <c r="D21" s="9">
        <v>1</v>
      </c>
      <c r="E21" s="28">
        <v>7875</v>
      </c>
      <c r="F21" s="28">
        <v>1742</v>
      </c>
      <c r="G21" s="34">
        <v>90</v>
      </c>
      <c r="H21" s="28">
        <v>7087</v>
      </c>
      <c r="I21" s="34">
        <v>20</v>
      </c>
      <c r="J21" s="28">
        <v>1575</v>
      </c>
      <c r="K21" s="37">
        <v>2.5</v>
      </c>
      <c r="L21" s="28">
        <v>19687</v>
      </c>
      <c r="M21" s="29">
        <f>E21+H21+J21+L21+F21</f>
        <v>37966</v>
      </c>
      <c r="N21" s="26"/>
      <c r="O21" s="27"/>
    </row>
    <row r="22" spans="1:16" ht="15" customHeight="1" thickBot="1">
      <c r="A22" s="9"/>
      <c r="B22" s="9"/>
      <c r="C22" s="10" t="s">
        <v>24</v>
      </c>
      <c r="D22" s="10"/>
      <c r="E22" s="28"/>
      <c r="F22" s="30"/>
      <c r="G22" s="35"/>
      <c r="H22" s="30"/>
      <c r="I22" s="35"/>
      <c r="J22" s="30"/>
      <c r="K22" s="38"/>
      <c r="L22" s="31"/>
      <c r="M22" s="29"/>
    </row>
    <row r="23" spans="1:16" ht="15" customHeight="1" thickBot="1">
      <c r="A23" s="9"/>
      <c r="B23" s="9"/>
      <c r="C23" s="9" t="s">
        <v>36</v>
      </c>
      <c r="D23" s="9">
        <v>1</v>
      </c>
      <c r="E23" s="28">
        <v>5378</v>
      </c>
      <c r="F23" s="32"/>
      <c r="G23" s="36">
        <v>100</v>
      </c>
      <c r="H23" s="32">
        <v>5378</v>
      </c>
      <c r="I23" s="36">
        <v>30</v>
      </c>
      <c r="J23" s="32">
        <v>1613</v>
      </c>
      <c r="K23" s="39">
        <v>2.6</v>
      </c>
      <c r="L23" s="28">
        <v>13982</v>
      </c>
      <c r="M23" s="29">
        <f>E23+H23+J23+L23+F23</f>
        <v>26351</v>
      </c>
    </row>
    <row r="24" spans="1:16" ht="15.75" thickBot="1">
      <c r="A24" s="9"/>
      <c r="B24" s="9"/>
      <c r="C24" s="12" t="s">
        <v>25</v>
      </c>
      <c r="D24" s="10">
        <f>D20+D21+D23</f>
        <v>3</v>
      </c>
      <c r="E24" s="28">
        <f>E20+E21+E23</f>
        <v>25671</v>
      </c>
      <c r="F24" s="28">
        <f>F20+F21+F23</f>
        <v>1742</v>
      </c>
      <c r="G24" s="28"/>
      <c r="H24" s="28">
        <f>H20+H21+H23</f>
        <v>27366</v>
      </c>
      <c r="I24" s="28"/>
      <c r="J24" s="28">
        <f>J20+J21+J23</f>
        <v>6913</v>
      </c>
      <c r="K24" s="28"/>
      <c r="L24" s="28">
        <f>L20+L21+L23</f>
        <v>69680</v>
      </c>
      <c r="M24" s="33">
        <f>M20+M21+M23</f>
        <v>131372</v>
      </c>
    </row>
    <row r="25" spans="1:16">
      <c r="A25" s="13"/>
      <c r="B25" s="13"/>
      <c r="C25" s="14"/>
      <c r="D25" s="15"/>
      <c r="E25" s="15"/>
      <c r="F25" s="15"/>
      <c r="G25" s="15"/>
      <c r="H25" s="15"/>
      <c r="I25" s="15"/>
      <c r="J25" s="15"/>
      <c r="K25" s="15"/>
      <c r="L25" s="15"/>
      <c r="M25" s="15"/>
    </row>
    <row r="26" spans="1:16">
      <c r="A26" s="5"/>
      <c r="B26" s="40"/>
      <c r="C26" s="18"/>
      <c r="D26" s="18"/>
      <c r="E26" s="18"/>
      <c r="F26" s="18"/>
      <c r="G26" s="18"/>
      <c r="P26" s="25"/>
    </row>
    <row r="27" spans="1:16">
      <c r="P27" s="25"/>
    </row>
  </sheetData>
  <mergeCells count="17">
    <mergeCell ref="G4:M4"/>
    <mergeCell ref="G5:J5"/>
    <mergeCell ref="K5:M5"/>
    <mergeCell ref="K15:K18"/>
    <mergeCell ref="J1:M1"/>
    <mergeCell ref="A8:M8"/>
    <mergeCell ref="B9:M9"/>
    <mergeCell ref="B10:L10"/>
    <mergeCell ref="G11:H14"/>
    <mergeCell ref="I11:J14"/>
    <mergeCell ref="K11:L11"/>
    <mergeCell ref="K12:L12"/>
    <mergeCell ref="K13:L13"/>
    <mergeCell ref="K14:L14"/>
    <mergeCell ref="G6:M6"/>
    <mergeCell ref="H3:M3"/>
    <mergeCell ref="G2:M2"/>
  </mergeCells>
  <phoneticPr fontId="0" type="noConversion"/>
  <pageMargins left="0.70866141732283472" right="0.11811023622047245" top="0.19685039370078741" bottom="0" header="0.31496062992125984" footer="0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2014-12-19T10:44:16Z</cp:lastPrinted>
  <dcterms:created xsi:type="dcterms:W3CDTF">2006-09-28T05:33:49Z</dcterms:created>
  <dcterms:modified xsi:type="dcterms:W3CDTF">2024-10-21T12:26:41Z</dcterms:modified>
</cp:coreProperties>
</file>